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3954936\"/>
    </mc:Choice>
  </mc:AlternateContent>
  <xr:revisionPtr revIDLastSave="0" documentId="13_ncr:1_{76AAA3F7-9D05-419E-B881-AE792ECB1731}" xr6:coauthVersionLast="45" xr6:coauthVersionMax="45" xr10:uidLastSave="{00000000-0000-0000-0000-000000000000}"/>
  <bookViews>
    <workbookView xWindow="-120" yWindow="480" windowWidth="29040" windowHeight="15840" activeTab="1" xr2:uid="{8E327541-2F53-41CF-8B64-5FC6AB1B9849}"/>
  </bookViews>
  <sheets>
    <sheet name="1. Adj 7 P1" sheetId="1" r:id="rId1"/>
    <sheet name="2. Adj 7 P2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" hidden="1">#REF!</definedName>
    <definedName name="___1998">'[1]Phase Shifter'!#REF!</definedName>
    <definedName name="__1998">#REF!</definedName>
    <definedName name="_000_S">#REF!</definedName>
    <definedName name="_13A_UNADJ_ALLOCAT">#REF!</definedName>
    <definedName name="_1998">#REF!</definedName>
    <definedName name="_19A_UNADJ_NM4CP">'[2]4CP'!#REF!</definedName>
    <definedName name="_1A_ADJ_ALLOCAT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DJSAL">[3]Sheet2!$I$31</definedName>
    <definedName name="BACKSOLVER">#REF!</definedName>
    <definedName name="backup">#REF!</definedName>
    <definedName name="budget">#REF!</definedName>
    <definedName name="calcdratio">[3]Sheet3!$I$22</definedName>
    <definedName name="CFSDATA">#REF!</definedName>
    <definedName name="CFSTICK">#REF!</definedName>
    <definedName name="CurrentColumnIndex">#REF!</definedName>
    <definedName name="CurrentColumnRowIndex">#REF!</definedName>
    <definedName name="CurrentRowLineItemIndex">#REF!</definedName>
    <definedName name="DECTOTWELLS">[4]DEC!$C$724</definedName>
    <definedName name="EL_PASO_ELECTRIC_COMPANY">#REF!</definedName>
    <definedName name="expratio">[3]Sheet2!#REF!</definedName>
    <definedName name="FC_1">#REF!</definedName>
    <definedName name="FOR_THE_BASE_PERIOD_ENDED_DECEMBER_31__1995">#REF!</definedName>
    <definedName name="JE7534BU">#REF!</definedName>
    <definedName name="l">[2]ANM!#REF!</definedName>
    <definedName name="Line">#REF!</definedName>
    <definedName name="lists">'[5]000''s'!#REF!</definedName>
    <definedName name="MenuInsertColumnValues">#REF!</definedName>
    <definedName name="MenuInsertRowValues">#REF!</definedName>
    <definedName name="NEW_MEXICO_CASE_NO._2009_COMPLIANCE_FILING">#REF!</definedName>
    <definedName name="No.">#REF!</definedName>
    <definedName name="NumberOfColumnHeadingLines">#REF!</definedName>
    <definedName name="omtest">#REF!</definedName>
    <definedName name="ONE">#REF!</definedName>
    <definedName name="OPERATION_AND_MAINTENANCE_EXPENSE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_xlnm.Print_Area" localSheetId="0">'1. Adj 7 P1'!$A$1:$K$55</definedName>
    <definedName name="_xlnm.Print_Area">[2]ANM!#REF!</definedName>
    <definedName name="PV_1">#REF!</definedName>
    <definedName name="PV_2">#REF!</definedName>
    <definedName name="PVAD">#REF!</definedName>
    <definedName name="PVSUMMARY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LARIES_AND_WAGES_EXPENSE">#REF!</definedName>
    <definedName name="StartColumnIndex">#REF!</definedName>
    <definedName name="StartColumnRowIndex">#REF!</definedName>
    <definedName name="StartRowLineItemIndex">#REF!</definedName>
    <definedName name="test">[2]ANM!#REF!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9" i="2" l="1"/>
  <c r="I25" i="2"/>
  <c r="C29" i="2" l="1"/>
  <c r="C25" i="2"/>
  <c r="L23" i="2"/>
  <c r="L22" i="2"/>
  <c r="L21" i="2"/>
  <c r="L20" i="2"/>
  <c r="L17" i="2"/>
  <c r="L16" i="2"/>
  <c r="L15" i="2"/>
  <c r="L14" i="2"/>
  <c r="L1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5" i="2" s="1"/>
  <c r="A27" i="2" s="1"/>
  <c r="A29" i="2" s="1"/>
  <c r="J25" i="2"/>
  <c r="H25" i="2"/>
  <c r="H29" i="2" s="1"/>
  <c r="F25" i="2"/>
  <c r="F29" i="2" s="1"/>
  <c r="E25" i="2"/>
  <c r="E29" i="2" s="1"/>
  <c r="L27" i="2" l="1"/>
  <c r="J29" i="2"/>
  <c r="D25" i="2"/>
  <c r="D29" i="2" s="1"/>
  <c r="L12" i="2"/>
  <c r="L18" i="2"/>
  <c r="L19" i="2"/>
  <c r="G25" i="2"/>
  <c r="G29" i="2" s="1"/>
  <c r="L25" i="2" l="1"/>
  <c r="E42" i="1"/>
  <c r="L29" i="2" l="1"/>
  <c r="L33" i="2" s="1"/>
  <c r="I24" i="1"/>
</calcChain>
</file>

<file path=xl/sharedStrings.xml><?xml version="1.0" encoding="utf-8"?>
<sst xmlns="http://schemas.openxmlformats.org/spreadsheetml/2006/main" count="116" uniqueCount="100">
  <si>
    <t>EL PASO ELECTRIC COMPANY</t>
  </si>
  <si>
    <t>2021 TEXAS RATE CASE FILING</t>
  </si>
  <si>
    <t>OPERATION AND MAINTENANCE EXPENSE</t>
  </si>
  <si>
    <t>COVID-19 RELATED COSTS</t>
  </si>
  <si>
    <t>SPONSOR: CYNTHIA S. PRIETO</t>
  </si>
  <si>
    <t>PREPARER: MYRNA A. ORTIZ</t>
  </si>
  <si>
    <t>FOR THE TEST YEAR ENDED DECEMBER 31, 2020</t>
  </si>
  <si>
    <t>(a)</t>
  </si>
  <si>
    <t>(b)</t>
  </si>
  <si>
    <t>Line</t>
  </si>
  <si>
    <t xml:space="preserve"> </t>
  </si>
  <si>
    <t>Total</t>
  </si>
  <si>
    <t>No.</t>
  </si>
  <si>
    <t>Description</t>
  </si>
  <si>
    <t>Amount</t>
  </si>
  <si>
    <t>COVID-19 Related Costs</t>
  </si>
  <si>
    <t>Various FERC Account Nos.</t>
  </si>
  <si>
    <t>Expense Amount, As Adjusted</t>
  </si>
  <si>
    <t>Less:</t>
  </si>
  <si>
    <t xml:space="preserve">Amount Per Book </t>
  </si>
  <si>
    <t>(A)</t>
  </si>
  <si>
    <t>Expense Adjustment</t>
  </si>
  <si>
    <t>(B)</t>
  </si>
  <si>
    <t xml:space="preserve">Note: </t>
  </si>
  <si>
    <t>Includes COVID-19 related costs only.</t>
  </si>
  <si>
    <t>Test Year Adjustments:</t>
  </si>
  <si>
    <t>Justification for requested adjustment:</t>
  </si>
  <si>
    <t>On March 26, 2020, the PUCT issued in Docket No 50664, an order authorizing electric utilities to record as regulatory assets, expenses resulting from the effects of COVID-19, including but not limited to, non-payment of qualified customer bills. Therefore, the Company is removing these test year costs from Cost of Service and requesting these amounts be recovered in a separate rider.</t>
  </si>
  <si>
    <t>See the testimony of EPE witness Cynthia S. Prieto.</t>
  </si>
  <si>
    <t xml:space="preserve">Amounts may not add or tie to other schedules due to rounding. </t>
  </si>
  <si>
    <t>INTERNAL WORKPAPER - COSTS RELATED TO COVID-19 PANDEMIC</t>
  </si>
  <si>
    <t>(c)</t>
  </si>
  <si>
    <t>(d)</t>
  </si>
  <si>
    <t>(e)</t>
  </si>
  <si>
    <t>(f)</t>
  </si>
  <si>
    <t>(g)</t>
  </si>
  <si>
    <t>(h)</t>
  </si>
  <si>
    <t>(i)</t>
  </si>
  <si>
    <t>Line No.</t>
  </si>
  <si>
    <t>Account and Description</t>
  </si>
  <si>
    <t>506000 - MISC STEAM POWER EXP</t>
  </si>
  <si>
    <t>524000 - MISC NUCLEAR POWER EXP</t>
  </si>
  <si>
    <t>549000 - MISC OTHER POWER GEN EXP</t>
  </si>
  <si>
    <t>556000 - SYSTM CONTROL &amp; LOAD DISP</t>
  </si>
  <si>
    <t>566000 - MISC TRANSMISSION EXP</t>
  </si>
  <si>
    <t>586000 - METER EXPENSES</t>
  </si>
  <si>
    <t>588000 - MISC DISTR EXPENSE</t>
  </si>
  <si>
    <t>903000 - CUST RECORDS &amp; COLL EXP</t>
  </si>
  <si>
    <t>904000 - UNCOLLECTIBLE ACCOUNTS</t>
  </si>
  <si>
    <t>(7)</t>
  </si>
  <si>
    <t>921000 - OFFICE SUPPLIES &amp; EXP</t>
  </si>
  <si>
    <t>923000 - OUTSIDE SVS EMPLOYED</t>
  </si>
  <si>
    <t>926000 - EMPLOYEE PENSIONS &amp; BEN</t>
  </si>
  <si>
    <t>COVID-19 related costs included in Cost of Service</t>
  </si>
  <si>
    <t>182399 - OTHER REGULATORY ASSETS</t>
  </si>
  <si>
    <t>(8)</t>
  </si>
  <si>
    <t>Total COVID-19 expenses</t>
  </si>
  <si>
    <t>Notes:</t>
  </si>
  <si>
    <t>(1)</t>
  </si>
  <si>
    <t>O&amp;M charges from APS identified as COVID-19 related, including outside services and materials and supplies costs.</t>
  </si>
  <si>
    <t>(2)</t>
  </si>
  <si>
    <t>Security, medical consulting, food and accommodations (i.e. beds, freezers, washers, dryers, televisions).</t>
  </si>
  <si>
    <t>(3)</t>
  </si>
  <si>
    <t>Personal protective equipment, janitorial services, disinfectants, etc.</t>
  </si>
  <si>
    <t>(4)</t>
  </si>
  <si>
    <t>Mailings and notices related to COVID-19.</t>
  </si>
  <si>
    <t>(5)</t>
  </si>
  <si>
    <t>Medical claims and testing costs for COVID-19 incurred between March 2020 and November 2020.</t>
  </si>
  <si>
    <t>(6)</t>
  </si>
  <si>
    <t>Third party support, software (webex and cell service), computer peripherals (headsets, printers, cables), added due to COVID-19.</t>
  </si>
  <si>
    <t>COVID-19 related bad debts charged to expense.</t>
  </si>
  <si>
    <t>COVID-19 related bad debts charged to regulatory assets.</t>
  </si>
  <si>
    <t>506000</t>
  </si>
  <si>
    <t>524000</t>
  </si>
  <si>
    <t>549000</t>
  </si>
  <si>
    <t>556000</t>
  </si>
  <si>
    <t>566000</t>
  </si>
  <si>
    <t>586000</t>
  </si>
  <si>
    <t>588000</t>
  </si>
  <si>
    <t>903000</t>
  </si>
  <si>
    <t>904000</t>
  </si>
  <si>
    <t>921000</t>
  </si>
  <si>
    <t>923000</t>
  </si>
  <si>
    <t>926000</t>
  </si>
  <si>
    <t>Palo Verde Costs (1)</t>
  </si>
  <si>
    <t>Operational Support (2)</t>
  </si>
  <si>
    <t>Safety (3)</t>
  </si>
  <si>
    <t>Customer Support (4)</t>
  </si>
  <si>
    <t>Medical Costs (5)</t>
  </si>
  <si>
    <t>Information Technology (6)</t>
  </si>
  <si>
    <t>Bad Debt Expense</t>
  </si>
  <si>
    <t>(j)</t>
  </si>
  <si>
    <t>Costs Savings (7)</t>
  </si>
  <si>
    <t>(9)</t>
  </si>
  <si>
    <t>Costs savings identified for office supplies and training and travel when comparing 2020 to 2019 costs.</t>
  </si>
  <si>
    <t>450000 - FORFEITED DISCOUNTS</t>
  </si>
  <si>
    <t>(10)</t>
  </si>
  <si>
    <t>Total COVID-19 rider request</t>
  </si>
  <si>
    <t>Late payment fees not assessed to customers between March 2020 and October 2020 per PUCT orders.</t>
  </si>
  <si>
    <t>WP/ A-3
ADJUSTMENT NO. 7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</si>
</sst>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mmm\ 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6" fillId="0" borderId="0"/>
    <xf numFmtId="44" fontId="2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3" applyFont="1"/>
    <xf numFmtId="0" fontId="3" fillId="0" borderId="0" xfId="3" applyFont="1" applyAlignment="1">
      <alignment horizontal="right"/>
    </xf>
    <xf numFmtId="0" fontId="4" fillId="0" borderId="0" xfId="3" applyFont="1"/>
    <xf numFmtId="0" fontId="5" fillId="0" borderId="0" xfId="3" applyFont="1"/>
    <xf numFmtId="0" fontId="5" fillId="0" borderId="0" xfId="3" quotePrefix="1" applyFont="1" applyAlignment="1">
      <alignment horizontal="center"/>
    </xf>
    <xf numFmtId="0" fontId="3" fillId="0" borderId="0" xfId="4" applyFont="1"/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64" fontId="3" fillId="0" borderId="0" xfId="5" applyNumberFormat="1" applyFont="1" applyFill="1"/>
    <xf numFmtId="37" fontId="3" fillId="0" borderId="0" xfId="3" applyNumberFormat="1" applyFont="1"/>
    <xf numFmtId="37" fontId="3" fillId="0" borderId="1" xfId="3" applyNumberFormat="1" applyFont="1" applyBorder="1"/>
    <xf numFmtId="164" fontId="3" fillId="0" borderId="0" xfId="3" applyNumberFormat="1" applyFont="1"/>
    <xf numFmtId="164" fontId="3" fillId="0" borderId="2" xfId="5" applyNumberFormat="1" applyFont="1" applyFill="1" applyBorder="1"/>
    <xf numFmtId="165" fontId="3" fillId="0" borderId="0" xfId="3" applyNumberFormat="1" applyFont="1"/>
    <xf numFmtId="164" fontId="3" fillId="0" borderId="0" xfId="2" applyNumberFormat="1" applyFont="1"/>
    <xf numFmtId="165" fontId="3" fillId="0" borderId="0" xfId="1" applyNumberFormat="1" applyFont="1"/>
    <xf numFmtId="164" fontId="3" fillId="0" borderId="3" xfId="2" applyNumberFormat="1" applyFont="1" applyBorder="1"/>
    <xf numFmtId="0" fontId="7" fillId="0" borderId="0" xfId="3" applyFont="1"/>
    <xf numFmtId="0" fontId="3" fillId="0" borderId="0" xfId="3" applyFont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17" fontId="8" fillId="0" borderId="1" xfId="0" quotePrefix="1" applyNumberFormat="1" applyFont="1" applyBorder="1" applyAlignment="1">
      <alignment horizontal="center" wrapText="1"/>
    </xf>
    <xf numFmtId="166" fontId="8" fillId="0" borderId="1" xfId="0" quotePrefix="1" applyNumberFormat="1" applyFont="1" applyBorder="1" applyAlignment="1">
      <alignment horizontal="center" wrapText="1"/>
    </xf>
    <xf numFmtId="0" fontId="8" fillId="0" borderId="1" xfId="0" quotePrefix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64" fontId="8" fillId="0" borderId="0" xfId="2" applyNumberFormat="1" applyFont="1"/>
    <xf numFmtId="164" fontId="8" fillId="0" borderId="0" xfId="2" applyNumberFormat="1" applyFont="1" applyBorder="1"/>
    <xf numFmtId="164" fontId="8" fillId="0" borderId="0" xfId="2" applyNumberFormat="1" applyFont="1" applyFill="1"/>
    <xf numFmtId="165" fontId="8" fillId="0" borderId="0" xfId="1" applyNumberFormat="1" applyFont="1"/>
    <xf numFmtId="165" fontId="8" fillId="0" borderId="0" xfId="0" applyNumberFormat="1" applyFont="1"/>
    <xf numFmtId="165" fontId="8" fillId="0" borderId="0" xfId="1" applyNumberFormat="1" applyFont="1" applyFill="1" applyBorder="1"/>
    <xf numFmtId="165" fontId="8" fillId="0" borderId="0" xfId="1" applyNumberFormat="1" applyFont="1" applyBorder="1"/>
    <xf numFmtId="0" fontId="8" fillId="0" borderId="0" xfId="0" quotePrefix="1" applyFont="1" applyAlignment="1">
      <alignment horizontal="left"/>
    </xf>
    <xf numFmtId="165" fontId="8" fillId="0" borderId="1" xfId="1" applyNumberFormat="1" applyFont="1" applyBorder="1"/>
    <xf numFmtId="165" fontId="8" fillId="0" borderId="1" xfId="0" applyNumberFormat="1" applyFont="1" applyBorder="1"/>
    <xf numFmtId="165" fontId="8" fillId="0" borderId="4" xfId="1" applyNumberFormat="1" applyFont="1" applyBorder="1"/>
    <xf numFmtId="43" fontId="8" fillId="0" borderId="0" xfId="0" applyNumberFormat="1" applyFont="1"/>
    <xf numFmtId="0" fontId="0" fillId="0" borderId="0" xfId="0" applyAlignment="1">
      <alignment horizontal="left"/>
    </xf>
    <xf numFmtId="0" fontId="8" fillId="0" borderId="0" xfId="0" quotePrefix="1" applyFont="1"/>
    <xf numFmtId="164" fontId="8" fillId="0" borderId="3" xfId="2" applyNumberFormat="1" applyFont="1" applyBorder="1"/>
    <xf numFmtId="49" fontId="8" fillId="0" borderId="0" xfId="0" applyNumberFormat="1" applyFont="1" applyAlignment="1">
      <alignment horizontal="center"/>
    </xf>
    <xf numFmtId="43" fontId="8" fillId="0" borderId="0" xfId="0" quotePrefix="1" applyNumberFormat="1" applyFont="1" applyAlignment="1">
      <alignment horizontal="left"/>
    </xf>
    <xf numFmtId="49" fontId="8" fillId="0" borderId="0" xfId="0" quotePrefix="1" applyNumberFormat="1" applyFont="1" applyAlignment="1">
      <alignment horizontal="center"/>
    </xf>
    <xf numFmtId="0" fontId="3" fillId="0" borderId="0" xfId="3" applyFont="1" applyAlignment="1">
      <alignment horizontal="left" wrapText="1"/>
    </xf>
    <xf numFmtId="0" fontId="8" fillId="0" borderId="0" xfId="0" applyFont="1" applyAlignment="1">
      <alignment horizontal="right" textRotation="180" wrapText="1"/>
    </xf>
    <xf numFmtId="0" fontId="8" fillId="0" borderId="0" xfId="0" applyFont="1" applyAlignment="1">
      <alignment horizontal="right" textRotation="180"/>
    </xf>
  </cellXfs>
  <cellStyles count="6">
    <cellStyle name="Comma" xfId="1" builtinId="3"/>
    <cellStyle name="Currency" xfId="2" builtinId="4"/>
    <cellStyle name="Currency 2" xfId="5" xr:uid="{3171842F-D8BD-4B99-B5E2-21B9AB9D45A4}"/>
    <cellStyle name="Normal" xfId="0" builtinId="0"/>
    <cellStyle name="Normal 14" xfId="4" xr:uid="{50D050A5-9D84-4939-B252-C897B5B234B2}"/>
    <cellStyle name="Normal 4" xfId="3" xr:uid="{F1C68BDA-122D-449F-8629-771BD590F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djustment%2033%20PIS.xlsx" TargetMode="External" 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6f\TERRY\GENRTC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1"/>
      <sheetName val="Page2"/>
      <sheetName val="Internal Workpaper"/>
      <sheetName val="12.31.14 RAP Bal Sheet"/>
      <sheetName val="TOTAL CO."/>
      <sheetName val="PV"/>
      <sheetName val="PVT"/>
      <sheetName val="AIP"/>
      <sheetName val="PV RAP&amp;GAAP by Unit"/>
      <sheetName val="PV Rval"/>
      <sheetName val="Montana"/>
      <sheetName val="EastDOC"/>
      <sheetName val="Montana - Transm"/>
      <sheetName val="Cap Comp"/>
      <sheetName val="Acct 116-Other Gen Write-up"/>
      <sheetName val="Hueco"/>
      <sheetName val="Phase Shifter"/>
      <sheetName val="NBV-Solar"/>
      <sheetName val="FC ARO"/>
      <sheetName val="e m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ADI JAN"/>
      <sheetName val="ADI FEB"/>
      <sheetName val="ADI MAR"/>
      <sheetName val="ADI APR"/>
      <sheetName val="ADI MAY"/>
      <sheetName val="ADI JUN"/>
      <sheetName val="ADI JUL"/>
      <sheetName val="ADI AUG"/>
      <sheetName val="ADI SEPT"/>
      <sheetName val="ADI OCT"/>
      <sheetName val="ADI NOV"/>
      <sheetName val="ADI DEC"/>
      <sheetName val=" ADJUST"/>
      <sheetName val="ADJ OCT"/>
      <sheetName val="ADJ NOV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24">
          <cell r="C724">
            <v>3284.12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6AACA-8AF7-4F5F-9D37-A8A136E8E164}">
  <sheetPr>
    <pageSetUpPr fitToPage="1"/>
  </sheetPr>
  <dimension ref="A1:M67"/>
  <sheetViews>
    <sheetView zoomScale="120" zoomScaleNormal="120" workbookViewId="0"/>
  </sheetViews>
  <sheetFormatPr defaultColWidth="8" defaultRowHeight="12.75" x14ac:dyDescent="0.2"/>
  <cols>
    <col min="1" max="1" width="3.7109375" style="1" customWidth="1"/>
    <col min="2" max="2" width="1.140625" style="1" customWidth="1"/>
    <col min="3" max="3" width="32.42578125" style="1" customWidth="1"/>
    <col min="4" max="4" width="3.7109375" style="1" customWidth="1"/>
    <col min="5" max="5" width="12.7109375" style="1" customWidth="1"/>
    <col min="6" max="6" width="3.7109375" style="1" customWidth="1"/>
    <col min="7" max="7" width="5" style="1" customWidth="1"/>
    <col min="8" max="8" width="3.7109375" style="1" customWidth="1"/>
    <col min="9" max="9" width="13.42578125" style="1" bestFit="1" customWidth="1"/>
    <col min="10" max="10" width="3.7109375" style="1" customWidth="1"/>
    <col min="11" max="12" width="12.7109375" style="1" customWidth="1"/>
    <col min="13" max="13" width="11.140625" style="1" bestFit="1" customWidth="1"/>
    <col min="14" max="14" width="3.42578125" style="1" customWidth="1"/>
    <col min="15" max="16384" width="8" style="1"/>
  </cols>
  <sheetData>
    <row r="1" spans="1:10" x14ac:dyDescent="0.2">
      <c r="A1" s="1" t="s">
        <v>0</v>
      </c>
      <c r="J1" s="2"/>
    </row>
    <row r="2" spans="1:10" x14ac:dyDescent="0.2">
      <c r="A2" s="1" t="s">
        <v>1</v>
      </c>
      <c r="J2" s="2"/>
    </row>
    <row r="3" spans="1:10" x14ac:dyDescent="0.2">
      <c r="A3" s="1" t="s">
        <v>2</v>
      </c>
      <c r="J3" s="2"/>
    </row>
    <row r="4" spans="1:10" x14ac:dyDescent="0.2">
      <c r="A4" s="1" t="s">
        <v>3</v>
      </c>
      <c r="J4" s="2"/>
    </row>
    <row r="5" spans="1:10" x14ac:dyDescent="0.2">
      <c r="A5" s="3" t="s">
        <v>4</v>
      </c>
      <c r="C5" s="4"/>
      <c r="G5" s="5"/>
    </row>
    <row r="6" spans="1:10" x14ac:dyDescent="0.2">
      <c r="A6" s="3" t="s">
        <v>5</v>
      </c>
    </row>
    <row r="7" spans="1:10" x14ac:dyDescent="0.2">
      <c r="A7" s="6" t="s">
        <v>6</v>
      </c>
    </row>
    <row r="10" spans="1:10" x14ac:dyDescent="0.2">
      <c r="A10" s="7"/>
      <c r="B10" s="7"/>
      <c r="C10" s="7" t="s">
        <v>7</v>
      </c>
      <c r="D10" s="7"/>
      <c r="E10" s="7"/>
      <c r="F10" s="7"/>
      <c r="G10" s="7"/>
      <c r="H10" s="7"/>
      <c r="I10" s="7" t="s">
        <v>8</v>
      </c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</row>
    <row r="12" spans="1:10" x14ac:dyDescent="0.2">
      <c r="A12" s="7" t="s">
        <v>9</v>
      </c>
      <c r="B12" s="7"/>
      <c r="C12" s="7"/>
      <c r="D12" s="7"/>
      <c r="E12" s="7"/>
      <c r="F12" s="7"/>
      <c r="G12" s="7"/>
      <c r="H12" s="7" t="s">
        <v>10</v>
      </c>
      <c r="I12" s="7" t="s">
        <v>11</v>
      </c>
    </row>
    <row r="13" spans="1:10" x14ac:dyDescent="0.2">
      <c r="A13" s="8" t="s">
        <v>12</v>
      </c>
      <c r="B13" s="7"/>
      <c r="C13" s="8" t="s">
        <v>13</v>
      </c>
      <c r="D13" s="7"/>
      <c r="E13" s="7"/>
      <c r="F13" s="7"/>
      <c r="G13" s="7"/>
      <c r="H13" s="7" t="s">
        <v>10</v>
      </c>
      <c r="I13" s="8" t="s">
        <v>14</v>
      </c>
    </row>
    <row r="15" spans="1:10" x14ac:dyDescent="0.2">
      <c r="C15" s="7" t="s">
        <v>15</v>
      </c>
    </row>
    <row r="16" spans="1:10" x14ac:dyDescent="0.2">
      <c r="C16" s="8" t="s">
        <v>16</v>
      </c>
    </row>
    <row r="18" spans="1:13" x14ac:dyDescent="0.2">
      <c r="A18" s="7"/>
    </row>
    <row r="19" spans="1:13" x14ac:dyDescent="0.2">
      <c r="A19" s="7">
        <v>1</v>
      </c>
      <c r="C19" s="1" t="s">
        <v>17</v>
      </c>
      <c r="I19" s="9">
        <v>0</v>
      </c>
    </row>
    <row r="20" spans="1:13" x14ac:dyDescent="0.2">
      <c r="A20" s="7"/>
      <c r="I20" s="10"/>
    </row>
    <row r="21" spans="1:13" x14ac:dyDescent="0.2">
      <c r="A21" s="7"/>
      <c r="C21" s="1" t="s">
        <v>18</v>
      </c>
      <c r="I21" s="10"/>
    </row>
    <row r="22" spans="1:13" x14ac:dyDescent="0.2">
      <c r="A22" s="7">
        <v>2</v>
      </c>
      <c r="C22" s="1" t="s">
        <v>19</v>
      </c>
      <c r="I22" s="11">
        <v>3987723</v>
      </c>
      <c r="J22" s="1" t="s">
        <v>20</v>
      </c>
    </row>
    <row r="23" spans="1:13" x14ac:dyDescent="0.2">
      <c r="A23" s="7"/>
      <c r="I23" s="10"/>
      <c r="L23" s="12"/>
    </row>
    <row r="24" spans="1:13" ht="13.5" thickBot="1" x14ac:dyDescent="0.25">
      <c r="A24" s="7">
        <v>3</v>
      </c>
      <c r="C24" s="1" t="s">
        <v>21</v>
      </c>
      <c r="I24" s="13">
        <f>I19-I22</f>
        <v>-3987723</v>
      </c>
      <c r="J24" s="1" t="s">
        <v>22</v>
      </c>
    </row>
    <row r="25" spans="1:13" ht="13.5" thickTop="1" x14ac:dyDescent="0.2">
      <c r="A25" s="7"/>
    </row>
    <row r="26" spans="1:13" x14ac:dyDescent="0.2">
      <c r="A26" s="1" t="s">
        <v>23</v>
      </c>
    </row>
    <row r="27" spans="1:13" x14ac:dyDescent="0.2">
      <c r="A27" s="2" t="s">
        <v>20</v>
      </c>
      <c r="C27" s="1" t="s">
        <v>24</v>
      </c>
    </row>
    <row r="28" spans="1:13" x14ac:dyDescent="0.2">
      <c r="M28" s="14"/>
    </row>
    <row r="29" spans="1:13" x14ac:dyDescent="0.2">
      <c r="A29" s="2" t="s">
        <v>22</v>
      </c>
      <c r="C29" s="1" t="s">
        <v>25</v>
      </c>
      <c r="M29" s="14"/>
    </row>
    <row r="30" spans="1:13" x14ac:dyDescent="0.2">
      <c r="C30" s="2" t="s">
        <v>72</v>
      </c>
      <c r="E30" s="15">
        <v>-82700</v>
      </c>
      <c r="M30" s="14"/>
    </row>
    <row r="31" spans="1:13" x14ac:dyDescent="0.2">
      <c r="C31" s="2" t="s">
        <v>73</v>
      </c>
      <c r="E31" s="16">
        <v>-1546840</v>
      </c>
      <c r="M31" s="14"/>
    </row>
    <row r="32" spans="1:13" x14ac:dyDescent="0.2">
      <c r="C32" s="2" t="s">
        <v>74</v>
      </c>
      <c r="E32" s="16">
        <v>-36076</v>
      </c>
      <c r="M32" s="14"/>
    </row>
    <row r="33" spans="3:13" x14ac:dyDescent="0.2">
      <c r="C33" s="2" t="s">
        <v>75</v>
      </c>
      <c r="E33" s="16">
        <v>-2935</v>
      </c>
      <c r="M33" s="14"/>
    </row>
    <row r="34" spans="3:13" x14ac:dyDescent="0.2">
      <c r="C34" s="2" t="s">
        <v>76</v>
      </c>
      <c r="E34" s="16">
        <v>-9598</v>
      </c>
      <c r="M34" s="14"/>
    </row>
    <row r="35" spans="3:13" x14ac:dyDescent="0.2">
      <c r="C35" s="2" t="s">
        <v>77</v>
      </c>
      <c r="E35" s="16">
        <v>-1885</v>
      </c>
      <c r="M35" s="14"/>
    </row>
    <row r="36" spans="3:13" x14ac:dyDescent="0.2">
      <c r="C36" s="2" t="s">
        <v>78</v>
      </c>
      <c r="E36" s="16">
        <v>-77018</v>
      </c>
      <c r="M36" s="14"/>
    </row>
    <row r="37" spans="3:13" x14ac:dyDescent="0.2">
      <c r="C37" s="2" t="s">
        <v>79</v>
      </c>
      <c r="E37" s="16">
        <v>-131276</v>
      </c>
      <c r="M37" s="14"/>
    </row>
    <row r="38" spans="3:13" x14ac:dyDescent="0.2">
      <c r="C38" s="2" t="s">
        <v>80</v>
      </c>
      <c r="E38" s="16">
        <v>-803227</v>
      </c>
      <c r="M38" s="14"/>
    </row>
    <row r="39" spans="3:13" x14ac:dyDescent="0.2">
      <c r="C39" s="2" t="s">
        <v>81</v>
      </c>
      <c r="E39" s="16">
        <v>-632746</v>
      </c>
      <c r="M39" s="14"/>
    </row>
    <row r="40" spans="3:13" x14ac:dyDescent="0.2">
      <c r="C40" s="2" t="s">
        <v>82</v>
      </c>
      <c r="E40" s="16">
        <v>-118966</v>
      </c>
      <c r="M40" s="14"/>
    </row>
    <row r="41" spans="3:13" x14ac:dyDescent="0.2">
      <c r="C41" s="2" t="s">
        <v>83</v>
      </c>
      <c r="E41" s="16">
        <v>-544456</v>
      </c>
      <c r="M41" s="14"/>
    </row>
    <row r="42" spans="3:13" ht="13.5" thickBot="1" x14ac:dyDescent="0.25">
      <c r="C42" s="2"/>
      <c r="E42" s="17">
        <f>SUM(E30:E41)</f>
        <v>-3987723</v>
      </c>
      <c r="M42" s="14"/>
    </row>
    <row r="43" spans="3:13" ht="13.5" thickTop="1" x14ac:dyDescent="0.2"/>
    <row r="44" spans="3:13" x14ac:dyDescent="0.2">
      <c r="C44" s="18" t="s">
        <v>26</v>
      </c>
    </row>
    <row r="46" spans="3:13" ht="12.75" customHeight="1" x14ac:dyDescent="0.2">
      <c r="C46" s="49" t="s">
        <v>27</v>
      </c>
      <c r="D46" s="49"/>
      <c r="E46" s="49"/>
      <c r="F46" s="49"/>
      <c r="G46" s="49"/>
      <c r="H46" s="49"/>
      <c r="I46" s="49"/>
      <c r="J46" s="19"/>
    </row>
    <row r="47" spans="3:13" x14ac:dyDescent="0.2">
      <c r="C47" s="49"/>
      <c r="D47" s="49"/>
      <c r="E47" s="49"/>
      <c r="F47" s="49"/>
      <c r="G47" s="49"/>
      <c r="H47" s="49"/>
      <c r="I47" s="49"/>
      <c r="J47" s="19"/>
    </row>
    <row r="48" spans="3:13" x14ac:dyDescent="0.2">
      <c r="C48" s="49"/>
      <c r="D48" s="49"/>
      <c r="E48" s="49"/>
      <c r="F48" s="49"/>
      <c r="G48" s="49"/>
      <c r="H48" s="49"/>
      <c r="I48" s="49"/>
      <c r="J48" s="19"/>
    </row>
    <row r="49" spans="1:11" ht="25.5" customHeight="1" x14ac:dyDescent="0.2">
      <c r="C49" s="49"/>
      <c r="D49" s="49"/>
      <c r="E49" s="49"/>
      <c r="F49" s="49"/>
      <c r="G49" s="49"/>
      <c r="H49" s="49"/>
      <c r="I49" s="49"/>
      <c r="J49" s="19"/>
    </row>
    <row r="50" spans="1:11" x14ac:dyDescent="0.2">
      <c r="C50" s="19"/>
      <c r="D50" s="19"/>
      <c r="E50" s="19"/>
      <c r="F50" s="19"/>
      <c r="G50" s="19"/>
      <c r="H50" s="19"/>
      <c r="I50" s="19"/>
      <c r="J50" s="19"/>
    </row>
    <row r="51" spans="1:11" x14ac:dyDescent="0.2">
      <c r="C51" s="1" t="s">
        <v>28</v>
      </c>
      <c r="D51" s="19"/>
      <c r="E51" s="19"/>
      <c r="F51" s="19"/>
      <c r="G51" s="19"/>
      <c r="H51" s="19"/>
      <c r="I51" s="19"/>
      <c r="J51" s="19"/>
    </row>
    <row r="52" spans="1:11" x14ac:dyDescent="0.2">
      <c r="C52" s="19"/>
      <c r="D52" s="19"/>
      <c r="E52" s="19"/>
      <c r="F52" s="19"/>
      <c r="G52" s="19"/>
      <c r="H52" s="19"/>
      <c r="I52" s="19"/>
      <c r="J52" s="19"/>
    </row>
    <row r="53" spans="1:11" x14ac:dyDescent="0.2">
      <c r="A53" s="1" t="s">
        <v>29</v>
      </c>
    </row>
    <row r="61" spans="1:11" x14ac:dyDescent="0.2">
      <c r="K61" s="1" t="s">
        <v>10</v>
      </c>
    </row>
    <row r="62" spans="1:11" x14ac:dyDescent="0.2">
      <c r="G62" s="10"/>
      <c r="I62" s="10"/>
    </row>
    <row r="63" spans="1:11" x14ac:dyDescent="0.2">
      <c r="I63" s="10"/>
    </row>
    <row r="64" spans="1:11" x14ac:dyDescent="0.2">
      <c r="I64" s="10"/>
    </row>
    <row r="65" spans="9:11" x14ac:dyDescent="0.2">
      <c r="I65" s="10"/>
      <c r="K65" s="10"/>
    </row>
    <row r="66" spans="9:11" x14ac:dyDescent="0.2">
      <c r="I66" s="10"/>
    </row>
    <row r="67" spans="9:11" x14ac:dyDescent="0.2">
      <c r="I67" s="10"/>
    </row>
  </sheetData>
  <mergeCells count="1">
    <mergeCell ref="C46:I49"/>
  </mergeCells>
  <printOptions horizontalCentered="1"/>
  <pageMargins left="1.25" right="0.75" top="0.75" bottom="0.75" header="0.75" footer="0.5"/>
  <pageSetup scale="87" orientation="portrait" horizontalDpi="1200" verticalDpi="1200" r:id="rId1"/>
  <headerFooter alignWithMargins="0">
    <oddHeader>&amp;R&amp;"Arial,Regular"WP/ A-3
ADJUSTMENT NO. 7
PAGE 1 of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DECA9-E5A3-447C-ABC0-F09676757A37}">
  <sheetPr>
    <pageSetUpPr fitToPage="1"/>
  </sheetPr>
  <dimension ref="A1:M59"/>
  <sheetViews>
    <sheetView tabSelected="1" topLeftCell="A19" workbookViewId="0">
      <selection activeCell="M45" sqref="M45:M59"/>
    </sheetView>
  </sheetViews>
  <sheetFormatPr defaultColWidth="9.140625" defaultRowHeight="12.75" x14ac:dyDescent="0.2"/>
  <cols>
    <col min="1" max="1" width="4.42578125" style="20" customWidth="1"/>
    <col min="2" max="2" width="42.140625" style="20" customWidth="1"/>
    <col min="3" max="6" width="12.5703125" style="20" customWidth="1"/>
    <col min="7" max="7" width="14.42578125" style="20" customWidth="1"/>
    <col min="8" max="10" width="13.5703125" style="20" customWidth="1"/>
    <col min="11" max="11" width="2.7109375" style="20" customWidth="1"/>
    <col min="12" max="12" width="12.5703125" style="20" customWidth="1"/>
    <col min="13" max="13" width="11.28515625" style="20" bestFit="1" customWidth="1"/>
    <col min="14" max="16384" width="9.140625" style="20"/>
  </cols>
  <sheetData>
    <row r="1" spans="1:13" s="1" customFormat="1" x14ac:dyDescent="0.2">
      <c r="A1" s="1" t="s">
        <v>0</v>
      </c>
      <c r="F1" s="2"/>
    </row>
    <row r="2" spans="1:13" s="1" customFormat="1" x14ac:dyDescent="0.2">
      <c r="A2" s="1" t="s">
        <v>1</v>
      </c>
      <c r="F2" s="2"/>
    </row>
    <row r="3" spans="1:13" s="1" customFormat="1" x14ac:dyDescent="0.2">
      <c r="A3" s="1" t="s">
        <v>2</v>
      </c>
      <c r="F3" s="2"/>
    </row>
    <row r="4" spans="1:13" s="1" customFormat="1" x14ac:dyDescent="0.2">
      <c r="A4" s="1" t="s">
        <v>30</v>
      </c>
    </row>
    <row r="5" spans="1:13" s="1" customFormat="1" x14ac:dyDescent="0.2">
      <c r="A5" s="3" t="s">
        <v>4</v>
      </c>
    </row>
    <row r="6" spans="1:13" s="1" customFormat="1" x14ac:dyDescent="0.2">
      <c r="A6" s="3" t="s">
        <v>5</v>
      </c>
    </row>
    <row r="7" spans="1:13" x14ac:dyDescent="0.2">
      <c r="A7" s="6" t="s">
        <v>6</v>
      </c>
    </row>
    <row r="8" spans="1:13" x14ac:dyDescent="0.2">
      <c r="A8" s="6"/>
    </row>
    <row r="9" spans="1:13" s="21" customFormat="1" ht="12" x14ac:dyDescent="0.2">
      <c r="B9" s="22" t="s">
        <v>7</v>
      </c>
      <c r="C9" s="22" t="s">
        <v>8</v>
      </c>
      <c r="D9" s="22" t="s">
        <v>31</v>
      </c>
      <c r="E9" s="22" t="s">
        <v>32</v>
      </c>
      <c r="F9" s="22" t="s">
        <v>33</v>
      </c>
      <c r="G9" s="22" t="s">
        <v>34</v>
      </c>
      <c r="H9" s="22" t="s">
        <v>35</v>
      </c>
      <c r="I9" s="22" t="s">
        <v>36</v>
      </c>
      <c r="J9" s="22" t="s">
        <v>37</v>
      </c>
      <c r="L9" s="22" t="s">
        <v>91</v>
      </c>
    </row>
    <row r="10" spans="1:13" ht="30" customHeight="1" x14ac:dyDescent="0.2">
      <c r="A10" s="23" t="s">
        <v>38</v>
      </c>
      <c r="B10" s="23" t="s">
        <v>39</v>
      </c>
      <c r="C10" s="24" t="s">
        <v>84</v>
      </c>
      <c r="D10" s="25" t="s">
        <v>85</v>
      </c>
      <c r="E10" s="26" t="s">
        <v>86</v>
      </c>
      <c r="F10" s="27" t="s">
        <v>87</v>
      </c>
      <c r="G10" s="25" t="s">
        <v>88</v>
      </c>
      <c r="H10" s="26" t="s">
        <v>89</v>
      </c>
      <c r="I10" s="26" t="s">
        <v>92</v>
      </c>
      <c r="J10" s="26" t="s">
        <v>90</v>
      </c>
      <c r="K10" s="28"/>
      <c r="L10" s="24" t="s">
        <v>11</v>
      </c>
      <c r="M10" s="29"/>
    </row>
    <row r="11" spans="1:13" x14ac:dyDescent="0.2">
      <c r="F11" s="30"/>
      <c r="G11" s="30"/>
      <c r="H11" s="30"/>
      <c r="I11" s="30"/>
      <c r="J11" s="30"/>
      <c r="L11" s="30"/>
    </row>
    <row r="12" spans="1:13" x14ac:dyDescent="0.2">
      <c r="A12" s="20">
        <v>1</v>
      </c>
      <c r="B12" s="20" t="s">
        <v>40</v>
      </c>
      <c r="C12" s="31">
        <v>0</v>
      </c>
      <c r="D12" s="31">
        <v>5118.1600000000035</v>
      </c>
      <c r="E12" s="31">
        <v>77581.709999999992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2"/>
      <c r="L12" s="33">
        <f t="shared" ref="L12:L23" si="0">SUM(C12:K12)</f>
        <v>82699.87</v>
      </c>
    </row>
    <row r="13" spans="1:13" x14ac:dyDescent="0.2">
      <c r="A13" s="20">
        <f>A12+1</f>
        <v>2</v>
      </c>
      <c r="B13" s="20" t="s">
        <v>41</v>
      </c>
      <c r="C13" s="34">
        <v>1546839.62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/>
      <c r="L13" s="35">
        <f t="shared" si="0"/>
        <v>1546839.62</v>
      </c>
    </row>
    <row r="14" spans="1:13" x14ac:dyDescent="0.2">
      <c r="A14" s="20">
        <f>A13+1</f>
        <v>3</v>
      </c>
      <c r="B14" s="20" t="s">
        <v>42</v>
      </c>
      <c r="C14" s="34">
        <v>0</v>
      </c>
      <c r="D14" s="34">
        <v>12493.349999999995</v>
      </c>
      <c r="E14" s="34">
        <v>23582.920000000002</v>
      </c>
      <c r="F14" s="34">
        <v>0</v>
      </c>
      <c r="G14" s="34">
        <v>0</v>
      </c>
      <c r="H14" s="34">
        <v>0</v>
      </c>
      <c r="I14" s="34">
        <v>0</v>
      </c>
      <c r="J14" s="34">
        <v>0</v>
      </c>
      <c r="K14" s="34"/>
      <c r="L14" s="35">
        <f t="shared" si="0"/>
        <v>36076.269999999997</v>
      </c>
    </row>
    <row r="15" spans="1:13" x14ac:dyDescent="0.2">
      <c r="A15" s="20">
        <f t="shared" ref="A15:A23" si="1">A14+1</f>
        <v>4</v>
      </c>
      <c r="B15" s="20" t="s">
        <v>43</v>
      </c>
      <c r="C15" s="34">
        <v>0</v>
      </c>
      <c r="D15" s="34">
        <v>0</v>
      </c>
      <c r="E15" s="34">
        <v>2935.23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/>
      <c r="L15" s="35">
        <f t="shared" si="0"/>
        <v>2935.23</v>
      </c>
    </row>
    <row r="16" spans="1:13" x14ac:dyDescent="0.2">
      <c r="A16" s="20">
        <f t="shared" si="1"/>
        <v>5</v>
      </c>
      <c r="B16" s="20" t="s">
        <v>44</v>
      </c>
      <c r="C16" s="34">
        <v>0</v>
      </c>
      <c r="D16" s="34">
        <v>1539.9000000000015</v>
      </c>
      <c r="E16" s="34">
        <v>8058.15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/>
      <c r="L16" s="35">
        <f t="shared" si="0"/>
        <v>9598.0500000000011</v>
      </c>
    </row>
    <row r="17" spans="1:13" x14ac:dyDescent="0.2">
      <c r="A17" s="20">
        <f t="shared" si="1"/>
        <v>6</v>
      </c>
      <c r="B17" s="20" t="s">
        <v>45</v>
      </c>
      <c r="C17" s="34">
        <v>0</v>
      </c>
      <c r="D17" s="34">
        <v>0</v>
      </c>
      <c r="E17" s="34">
        <v>1884.7499999999998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/>
      <c r="L17" s="35">
        <f t="shared" si="0"/>
        <v>1884.7499999999998</v>
      </c>
    </row>
    <row r="18" spans="1:13" x14ac:dyDescent="0.2">
      <c r="A18" s="20">
        <f t="shared" si="1"/>
        <v>7</v>
      </c>
      <c r="B18" s="20" t="s">
        <v>46</v>
      </c>
      <c r="C18" s="34">
        <v>0</v>
      </c>
      <c r="D18" s="34">
        <v>15863.359999999986</v>
      </c>
      <c r="E18" s="34">
        <v>61154.23000000001</v>
      </c>
      <c r="F18" s="34">
        <v>0</v>
      </c>
      <c r="G18" s="36">
        <v>0</v>
      </c>
      <c r="H18" s="34">
        <v>0</v>
      </c>
      <c r="I18" s="34">
        <v>0</v>
      </c>
      <c r="J18" s="34">
        <v>0</v>
      </c>
      <c r="K18" s="37"/>
      <c r="L18" s="35">
        <f t="shared" si="0"/>
        <v>77017.59</v>
      </c>
      <c r="M18" s="35"/>
    </row>
    <row r="19" spans="1:13" x14ac:dyDescent="0.2">
      <c r="A19" s="20">
        <f t="shared" si="1"/>
        <v>8</v>
      </c>
      <c r="B19" s="20" t="s">
        <v>47</v>
      </c>
      <c r="C19" s="34">
        <v>0</v>
      </c>
      <c r="D19" s="34">
        <v>451.35000000000582</v>
      </c>
      <c r="E19" s="34">
        <v>11862.949999999999</v>
      </c>
      <c r="F19" s="34">
        <v>111957.04</v>
      </c>
      <c r="G19" s="34">
        <v>0</v>
      </c>
      <c r="H19" s="34">
        <v>7005</v>
      </c>
      <c r="I19" s="34">
        <v>0</v>
      </c>
      <c r="J19" s="34">
        <v>0</v>
      </c>
      <c r="K19" s="34"/>
      <c r="L19" s="35">
        <f t="shared" si="0"/>
        <v>131276.34</v>
      </c>
    </row>
    <row r="20" spans="1:13" x14ac:dyDescent="0.2">
      <c r="A20" s="20">
        <f t="shared" si="1"/>
        <v>9</v>
      </c>
      <c r="B20" s="20" t="s">
        <v>48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803227</v>
      </c>
      <c r="K20" s="38" t="s">
        <v>55</v>
      </c>
      <c r="L20" s="35">
        <f t="shared" si="0"/>
        <v>803227</v>
      </c>
    </row>
    <row r="21" spans="1:13" x14ac:dyDescent="0.2">
      <c r="A21" s="20">
        <f t="shared" si="1"/>
        <v>10</v>
      </c>
      <c r="B21" s="20" t="s">
        <v>50</v>
      </c>
      <c r="C21" s="34">
        <v>0</v>
      </c>
      <c r="D21" s="34">
        <v>235355.70999999973</v>
      </c>
      <c r="E21" s="34">
        <v>1061102.6100000001</v>
      </c>
      <c r="F21" s="34">
        <v>31638.54</v>
      </c>
      <c r="G21" s="34">
        <v>0</v>
      </c>
      <c r="H21" s="34">
        <v>73374.59</v>
      </c>
      <c r="I21" s="34">
        <v>-768725</v>
      </c>
      <c r="J21" s="34">
        <v>0</v>
      </c>
      <c r="L21" s="35">
        <f t="shared" si="0"/>
        <v>632746.44999999995</v>
      </c>
    </row>
    <row r="22" spans="1:13" x14ac:dyDescent="0.2">
      <c r="A22" s="20">
        <f t="shared" si="1"/>
        <v>11</v>
      </c>
      <c r="B22" s="20" t="s">
        <v>51</v>
      </c>
      <c r="C22" s="34">
        <v>0</v>
      </c>
      <c r="D22" s="34">
        <v>66078.09</v>
      </c>
      <c r="E22" s="34">
        <v>14142.79</v>
      </c>
      <c r="F22" s="34">
        <v>0</v>
      </c>
      <c r="G22" s="34">
        <v>0</v>
      </c>
      <c r="H22" s="34">
        <v>38745.160000000003</v>
      </c>
      <c r="I22" s="34">
        <v>0</v>
      </c>
      <c r="J22" s="34">
        <v>0</v>
      </c>
      <c r="L22" s="35">
        <f t="shared" si="0"/>
        <v>118966.04000000001</v>
      </c>
    </row>
    <row r="23" spans="1:13" x14ac:dyDescent="0.2">
      <c r="A23" s="20">
        <f t="shared" si="1"/>
        <v>12</v>
      </c>
      <c r="B23" s="20" t="s">
        <v>52</v>
      </c>
      <c r="C23" s="34">
        <v>0</v>
      </c>
      <c r="D23" s="34">
        <v>0</v>
      </c>
      <c r="E23" s="34">
        <v>0</v>
      </c>
      <c r="F23" s="34">
        <v>0</v>
      </c>
      <c r="G23" s="34">
        <v>544456</v>
      </c>
      <c r="H23" s="34">
        <v>0</v>
      </c>
      <c r="I23" s="34">
        <v>0</v>
      </c>
      <c r="J23" s="34">
        <v>0</v>
      </c>
      <c r="L23" s="35">
        <f t="shared" si="0"/>
        <v>544456</v>
      </c>
    </row>
    <row r="24" spans="1:13" ht="6.75" customHeight="1" x14ac:dyDescent="0.2">
      <c r="F24" s="39"/>
      <c r="G24" s="39"/>
      <c r="H24" s="39"/>
      <c r="I24" s="39"/>
      <c r="J24" s="39"/>
      <c r="L24" s="40"/>
    </row>
    <row r="25" spans="1:13" x14ac:dyDescent="0.2">
      <c r="A25" s="20">
        <f>A23+1</f>
        <v>13</v>
      </c>
      <c r="B25" s="20" t="s">
        <v>53</v>
      </c>
      <c r="C25" s="41">
        <f>SUM(C12:C23)</f>
        <v>1546839.62</v>
      </c>
      <c r="D25" s="41">
        <f t="shared" ref="D25:I25" si="2">SUM(D12:D23)</f>
        <v>336899.91999999969</v>
      </c>
      <c r="E25" s="41">
        <f t="shared" si="2"/>
        <v>1262305.3400000001</v>
      </c>
      <c r="F25" s="34">
        <f t="shared" si="2"/>
        <v>143595.57999999999</v>
      </c>
      <c r="G25" s="34">
        <f t="shared" si="2"/>
        <v>544456</v>
      </c>
      <c r="H25" s="34">
        <f t="shared" si="2"/>
        <v>119124.75</v>
      </c>
      <c r="I25" s="34">
        <f t="shared" si="2"/>
        <v>-768725</v>
      </c>
      <c r="J25" s="35">
        <f>SUM(J12:J24)</f>
        <v>803227</v>
      </c>
      <c r="L25" s="35">
        <f>SUM(L12:L24)</f>
        <v>3987723.2100000009</v>
      </c>
      <c r="M25" s="42"/>
    </row>
    <row r="26" spans="1:13" x14ac:dyDescent="0.2">
      <c r="C26" s="37"/>
      <c r="D26" s="37"/>
      <c r="E26" s="37"/>
      <c r="F26" s="34"/>
      <c r="G26" s="34"/>
      <c r="H26" s="34"/>
      <c r="I26" s="34"/>
      <c r="J26" s="35"/>
      <c r="L26" s="35"/>
      <c r="M26" s="42"/>
    </row>
    <row r="27" spans="1:13" ht="15" x14ac:dyDescent="0.25">
      <c r="A27" s="20">
        <f>A25+1</f>
        <v>14</v>
      </c>
      <c r="B27" s="43" t="s">
        <v>54</v>
      </c>
      <c r="C27" s="37">
        <v>0</v>
      </c>
      <c r="D27" s="37">
        <v>0</v>
      </c>
      <c r="E27" s="37">
        <v>0</v>
      </c>
      <c r="F27" s="34">
        <v>0</v>
      </c>
      <c r="G27" s="34">
        <v>0</v>
      </c>
      <c r="H27" s="34">
        <v>0</v>
      </c>
      <c r="I27" s="34">
        <v>0</v>
      </c>
      <c r="J27" s="35">
        <v>3213020.0000000005</v>
      </c>
      <c r="K27" s="44" t="s">
        <v>93</v>
      </c>
      <c r="L27" s="35">
        <f>SUM(B27:J27)</f>
        <v>3213020.0000000005</v>
      </c>
      <c r="M27" s="42"/>
    </row>
    <row r="28" spans="1:13" ht="6" customHeight="1" x14ac:dyDescent="0.25">
      <c r="A28" s="43"/>
      <c r="C28" s="37"/>
      <c r="D28" s="37"/>
      <c r="E28" s="37"/>
      <c r="F28" s="34"/>
      <c r="G28" s="34"/>
      <c r="H28" s="34"/>
      <c r="I28" s="34"/>
      <c r="J28" s="35"/>
      <c r="K28" s="34"/>
      <c r="L28" s="35"/>
      <c r="M28" s="42"/>
    </row>
    <row r="29" spans="1:13" ht="13.5" thickBot="1" x14ac:dyDescent="0.25">
      <c r="A29" s="20">
        <f>A27+1</f>
        <v>15</v>
      </c>
      <c r="B29" s="20" t="s">
        <v>56</v>
      </c>
      <c r="C29" s="45">
        <f>SUM(C25:C27)</f>
        <v>1546839.62</v>
      </c>
      <c r="D29" s="45">
        <f t="shared" ref="D29:J29" si="3">SUM(D25:D27)</f>
        <v>336899.91999999969</v>
      </c>
      <c r="E29" s="45">
        <f t="shared" si="3"/>
        <v>1262305.3400000001</v>
      </c>
      <c r="F29" s="45">
        <f t="shared" si="3"/>
        <v>143595.57999999999</v>
      </c>
      <c r="G29" s="45">
        <f t="shared" si="3"/>
        <v>544456</v>
      </c>
      <c r="H29" s="45">
        <f t="shared" si="3"/>
        <v>119124.75</v>
      </c>
      <c r="I29" s="45">
        <f t="shared" si="3"/>
        <v>-768725</v>
      </c>
      <c r="J29" s="45">
        <f t="shared" si="3"/>
        <v>4016247.0000000005</v>
      </c>
      <c r="K29" s="32"/>
      <c r="L29" s="45">
        <f>SUM(L25:L27)</f>
        <v>7200743.2100000009</v>
      </c>
      <c r="M29" s="42"/>
    </row>
    <row r="30" spans="1:13" ht="13.5" thickTop="1" x14ac:dyDescent="0.2"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42"/>
    </row>
    <row r="31" spans="1:13" x14ac:dyDescent="0.2">
      <c r="A31" s="20">
        <v>16</v>
      </c>
      <c r="B31" s="29" t="s">
        <v>95</v>
      </c>
      <c r="C31" s="32"/>
      <c r="D31" s="32"/>
      <c r="E31" s="32"/>
      <c r="F31" s="32"/>
      <c r="G31" s="32"/>
      <c r="H31" s="32"/>
      <c r="I31" s="32"/>
      <c r="J31" s="32"/>
      <c r="K31" s="32"/>
      <c r="L31" s="35">
        <v>944710</v>
      </c>
      <c r="M31" s="47" t="s">
        <v>96</v>
      </c>
    </row>
    <row r="32" spans="1:13" ht="9" customHeight="1" x14ac:dyDescent="0.2">
      <c r="B32" s="29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42"/>
    </row>
    <row r="33" spans="1:13" ht="15.75" thickBot="1" x14ac:dyDescent="0.3">
      <c r="A33" s="20">
        <v>17</v>
      </c>
      <c r="B33" s="20" t="s">
        <v>97</v>
      </c>
      <c r="C33"/>
      <c r="D33"/>
      <c r="E33"/>
      <c r="F33"/>
      <c r="G33"/>
      <c r="H33"/>
      <c r="I33"/>
      <c r="J33"/>
      <c r="K33" s="32"/>
      <c r="L33" s="45">
        <f>L31+L29</f>
        <v>8145453.2100000009</v>
      </c>
      <c r="M33" s="42"/>
    </row>
    <row r="34" spans="1:13" ht="13.5" thickTop="1" x14ac:dyDescent="0.2">
      <c r="C34" s="37"/>
      <c r="D34" s="37"/>
      <c r="E34" s="37"/>
      <c r="F34" s="37"/>
      <c r="G34" s="37"/>
      <c r="H34" s="37"/>
      <c r="I34" s="37"/>
      <c r="J34" s="35"/>
      <c r="K34" s="37"/>
      <c r="L34" s="35"/>
      <c r="M34" s="42"/>
    </row>
    <row r="35" spans="1:13" ht="15" x14ac:dyDescent="0.25">
      <c r="A35" s="43" t="s">
        <v>57</v>
      </c>
      <c r="C35" s="37"/>
      <c r="D35" s="37"/>
      <c r="E35" s="37"/>
      <c r="F35" s="37"/>
      <c r="G35" s="37"/>
      <c r="H35" s="37"/>
      <c r="I35" s="37"/>
      <c r="J35" s="35"/>
      <c r="K35" s="37"/>
      <c r="L35" s="35"/>
      <c r="M35" s="42"/>
    </row>
    <row r="36" spans="1:13" x14ac:dyDescent="0.2">
      <c r="A36" s="46" t="s">
        <v>58</v>
      </c>
      <c r="B36" s="20" t="s">
        <v>59</v>
      </c>
    </row>
    <row r="37" spans="1:13" x14ac:dyDescent="0.2">
      <c r="A37" s="46" t="s">
        <v>60</v>
      </c>
      <c r="B37" s="20" t="s">
        <v>61</v>
      </c>
    </row>
    <row r="38" spans="1:13" x14ac:dyDescent="0.2">
      <c r="A38" s="46" t="s">
        <v>62</v>
      </c>
      <c r="B38" s="20" t="s">
        <v>63</v>
      </c>
    </row>
    <row r="39" spans="1:13" x14ac:dyDescent="0.2">
      <c r="A39" s="46" t="s">
        <v>64</v>
      </c>
      <c r="B39" s="20" t="s">
        <v>65</v>
      </c>
    </row>
    <row r="40" spans="1:13" x14ac:dyDescent="0.2">
      <c r="A40" s="46" t="s">
        <v>66</v>
      </c>
      <c r="B40" s="20" t="s">
        <v>67</v>
      </c>
    </row>
    <row r="41" spans="1:13" x14ac:dyDescent="0.2">
      <c r="A41" s="46" t="s">
        <v>68</v>
      </c>
      <c r="B41" s="20" t="s">
        <v>69</v>
      </c>
    </row>
    <row r="42" spans="1:13" x14ac:dyDescent="0.2">
      <c r="A42" s="46" t="s">
        <v>49</v>
      </c>
      <c r="B42" s="20" t="s">
        <v>94</v>
      </c>
    </row>
    <row r="43" spans="1:13" x14ac:dyDescent="0.2">
      <c r="A43" s="46" t="s">
        <v>55</v>
      </c>
      <c r="B43" s="20" t="s">
        <v>70</v>
      </c>
    </row>
    <row r="44" spans="1:13" x14ac:dyDescent="0.2">
      <c r="A44" s="46" t="s">
        <v>93</v>
      </c>
      <c r="B44" s="20" t="s">
        <v>71</v>
      </c>
    </row>
    <row r="45" spans="1:13" x14ac:dyDescent="0.2">
      <c r="A45" s="48" t="s">
        <v>96</v>
      </c>
      <c r="B45" s="20" t="s">
        <v>98</v>
      </c>
      <c r="M45" s="50" t="s">
        <v>99</v>
      </c>
    </row>
    <row r="46" spans="1:13" x14ac:dyDescent="0.2">
      <c r="M46" s="51"/>
    </row>
    <row r="47" spans="1:13" x14ac:dyDescent="0.2">
      <c r="M47" s="51"/>
    </row>
    <row r="48" spans="1:13" x14ac:dyDescent="0.2">
      <c r="M48" s="51"/>
    </row>
    <row r="49" spans="13:13" x14ac:dyDescent="0.2">
      <c r="M49" s="51"/>
    </row>
    <row r="50" spans="13:13" x14ac:dyDescent="0.2">
      <c r="M50" s="51"/>
    </row>
    <row r="51" spans="13:13" x14ac:dyDescent="0.2">
      <c r="M51" s="51"/>
    </row>
    <row r="52" spans="13:13" x14ac:dyDescent="0.2">
      <c r="M52" s="51"/>
    </row>
    <row r="53" spans="13:13" x14ac:dyDescent="0.2">
      <c r="M53" s="51"/>
    </row>
    <row r="54" spans="13:13" x14ac:dyDescent="0.2">
      <c r="M54" s="51"/>
    </row>
    <row r="55" spans="13:13" x14ac:dyDescent="0.2">
      <c r="M55" s="51"/>
    </row>
    <row r="56" spans="13:13" x14ac:dyDescent="0.2">
      <c r="M56" s="51"/>
    </row>
    <row r="57" spans="13:13" x14ac:dyDescent="0.2">
      <c r="M57" s="51"/>
    </row>
    <row r="58" spans="13:13" x14ac:dyDescent="0.2">
      <c r="M58" s="51"/>
    </row>
    <row r="59" spans="13:13" x14ac:dyDescent="0.2">
      <c r="M59" s="51"/>
    </row>
  </sheetData>
  <mergeCells count="1">
    <mergeCell ref="M45:M59"/>
  </mergeCells>
  <pageMargins left="1" right="0.5" top="0.75" bottom="0.75" header="0.75" footer="0.3"/>
  <pageSetup scale="67" fitToHeight="0" orientation="landscape" r:id="rId1"/>
  <headerFooter>
    <oddHeader>&amp;RWP/ A-3
ADJUSTMENT NO. 7
PAGE 2 of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 Adj 7 P1</vt:lpstr>
      <vt:lpstr>2. Adj 7 P2</vt:lpstr>
      <vt:lpstr>'1. Adj 7 P1'!Print_Area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Baca, Karen</dc:creator>
  <cp:lastModifiedBy>Valdespino Gloria</cp:lastModifiedBy>
  <cp:lastPrinted>2021-05-29T13:10:29Z</cp:lastPrinted>
  <dcterms:created xsi:type="dcterms:W3CDTF">2021-03-24T23:04:19Z</dcterms:created>
  <dcterms:modified xsi:type="dcterms:W3CDTF">2021-05-29T13:10:34Z</dcterms:modified>
</cp:coreProperties>
</file>